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civ\IPM_Kennis\Werk_TM\VSE docs BIOL\2022\DVO ZWEMWATER\VSE_ZWEMWATER MONITORING_2023ev\VSE RIvieren, ZDelta_IJsselmeegebied\"/>
    </mc:Choice>
  </mc:AlternateContent>
  <bookViews>
    <workbookView xWindow="0" yWindow="255" windowWidth="11880" windowHeight="6330"/>
  </bookViews>
  <sheets>
    <sheet name="P2 IJsselmeergebied" sheetId="1" r:id="rId1"/>
  </sheets>
  <definedNames>
    <definedName name="_xlnm._FilterDatabase" localSheetId="0" hidden="1">'P2 IJsselmeergebied'!#REF!</definedName>
    <definedName name="_xlnm.Database">'P2 IJsselmeergebied'!$A$9:$E$74</definedName>
    <definedName name="Database2">#REF!</definedName>
    <definedName name="Database3">#REF!</definedName>
  </definedNames>
  <calcPr calcId="162913"/>
</workbook>
</file>

<file path=xl/calcChain.xml><?xml version="1.0" encoding="utf-8"?>
<calcChain xmlns="http://schemas.openxmlformats.org/spreadsheetml/2006/main">
  <c r="K74" i="1" l="1"/>
  <c r="K76" i="1" s="1"/>
  <c r="L74" i="1" l="1"/>
  <c r="H74" i="1"/>
  <c r="F74" i="1" l="1"/>
  <c r="F76" i="1" s="1"/>
  <c r="L76" i="1"/>
  <c r="I76" i="1"/>
  <c r="H76" i="1"/>
  <c r="G76" i="1"/>
  <c r="J76" i="1"/>
</calcChain>
</file>

<file path=xl/sharedStrings.xml><?xml version="1.0" encoding="utf-8"?>
<sst xmlns="http://schemas.openxmlformats.org/spreadsheetml/2006/main" count="218" uniqueCount="158">
  <si>
    <t>Watersysteem</t>
  </si>
  <si>
    <t>Donarcode</t>
  </si>
  <si>
    <t>X-coördinaat</t>
  </si>
  <si>
    <t>Y-coördinaat</t>
  </si>
  <si>
    <t>HOLLPTE</t>
  </si>
  <si>
    <t>SOAL</t>
  </si>
  <si>
    <t>HINDLPBPVJN</t>
  </si>
  <si>
    <t>MOLKWRBSD</t>
  </si>
  <si>
    <t>STAVRBSD</t>
  </si>
  <si>
    <t>KLIF</t>
  </si>
  <si>
    <t>HOGGZN</t>
  </si>
  <si>
    <t>LEMMBSD</t>
  </si>
  <si>
    <t>URKWTHVN</t>
  </si>
  <si>
    <t>SCHOKKHVRCAT</t>
  </si>
  <si>
    <t>HOUTRHBSD</t>
  </si>
  <si>
    <t>Abbertstrand</t>
  </si>
  <si>
    <t>ABBSD</t>
  </si>
  <si>
    <t>Spijkstrand</t>
  </si>
  <si>
    <t>SPIJKSD</t>
  </si>
  <si>
    <t>Ellerstrand</t>
  </si>
  <si>
    <t>ELLSD</t>
  </si>
  <si>
    <t>Harderstrand</t>
  </si>
  <si>
    <t>HARDSD</t>
  </si>
  <si>
    <t>Woldstrand</t>
  </si>
  <si>
    <t>WOLDSD</t>
  </si>
  <si>
    <t>ERKMDSOT</t>
  </si>
  <si>
    <t>Laakse strand</t>
  </si>
  <si>
    <t>LAAKSSD</t>
  </si>
  <si>
    <t>ALMRBSD</t>
  </si>
  <si>
    <t>ALMRJHVN</t>
  </si>
  <si>
    <t>MUIDZD</t>
  </si>
  <si>
    <t>RIVRCPZSOT</t>
  </si>
  <si>
    <t>RIVRBZWT</t>
  </si>
  <si>
    <t>ELBVELWSOT</t>
  </si>
  <si>
    <t>OUDPL</t>
  </si>
  <si>
    <t>HOOPHZN</t>
  </si>
  <si>
    <t>HARDWVLWSD</t>
  </si>
  <si>
    <t>HORSTBSD</t>
  </si>
  <si>
    <t>NULDBSD</t>
  </si>
  <si>
    <t>HUIZSSBG</t>
  </si>
  <si>
    <t>HUIZMT</t>
  </si>
  <si>
    <t>Muiderberg</t>
  </si>
  <si>
    <t>MUIDBG</t>
  </si>
  <si>
    <t>UITDDPG</t>
  </si>
  <si>
    <t>GOUWZBD</t>
  </si>
  <si>
    <t>SLOBBLD</t>
  </si>
  <si>
    <t>EDBSD</t>
  </si>
  <si>
    <t>WARDR</t>
  </si>
  <si>
    <t>SCHARDM</t>
  </si>
  <si>
    <t>HOORNSPHK</t>
  </si>
  <si>
    <t>SCHELLHT</t>
  </si>
  <si>
    <t>BROEKHVN</t>
  </si>
  <si>
    <t>Enkhuizerzand</t>
  </si>
  <si>
    <t>ENKHZRCATPKZ</t>
  </si>
  <si>
    <t>NESBS</t>
  </si>
  <si>
    <t>MEDBK</t>
  </si>
  <si>
    <t>DENOVZDHVN</t>
  </si>
  <si>
    <t>IJsselmeer</t>
  </si>
  <si>
    <t>Ketelmeer</t>
  </si>
  <si>
    <t>Vossemeer</t>
  </si>
  <si>
    <t>Veluwemeer</t>
  </si>
  <si>
    <t>Wolderwijd</t>
  </si>
  <si>
    <t>Eemmeer</t>
  </si>
  <si>
    <t>Gooimeer</t>
  </si>
  <si>
    <t>Markermeer</t>
  </si>
  <si>
    <t>IJmeer</t>
  </si>
  <si>
    <t>Mirnser Klif, Mirns</t>
  </si>
  <si>
    <t>Lemsterstrand, Lemmer</t>
  </si>
  <si>
    <t>Strand Schokkerhaven, Recreatiehoek</t>
  </si>
  <si>
    <t>Houtribhoek, Lelystad</t>
  </si>
  <si>
    <t>Erkemederstrand</t>
  </si>
  <si>
    <t>Surfstrand Almere Haven</t>
  </si>
  <si>
    <t>Zwemstrand Almere Haven</t>
  </si>
  <si>
    <t>Strand Horst</t>
  </si>
  <si>
    <t>Strand Uitdam</t>
  </si>
  <si>
    <t>Slobbeland, Volendam</t>
  </si>
  <si>
    <t>Vooroever Het Nesbos</t>
  </si>
  <si>
    <t>PIETMNBSD</t>
  </si>
  <si>
    <t>Locatienaam</t>
  </si>
  <si>
    <t>Inzet schip</t>
  </si>
  <si>
    <t>Nuldernauw</t>
  </si>
  <si>
    <t>OUDPL3</t>
  </si>
  <si>
    <t>Nijkerkernauw</t>
  </si>
  <si>
    <t>ERKMDSWT</t>
  </si>
  <si>
    <t>SPAKBBSD</t>
  </si>
  <si>
    <t>DIEMPK</t>
  </si>
  <si>
    <t>NAARDBBSD</t>
  </si>
  <si>
    <t>MARKN</t>
  </si>
  <si>
    <t>Verwacht aantal RWS Midden-Nederland</t>
  </si>
  <si>
    <t>Totale aantallen perceel IJsselmeergebied</t>
  </si>
  <si>
    <t>Reguliere bacteriologische metingen</t>
  </si>
  <si>
    <t>Badpaviljoen Hindeloopen</t>
  </si>
  <si>
    <t>De Oude Pol</t>
  </si>
  <si>
    <t>Droompark Bad Hoophuizen</t>
  </si>
  <si>
    <t>Erkemederstrand Extra ad hoc meetpunt</t>
  </si>
  <si>
    <t>Dolfinarium</t>
  </si>
  <si>
    <t>Strand Gooierhoofd-Zomerkade</t>
  </si>
  <si>
    <t>De Holle Poarte, Makkum</t>
  </si>
  <si>
    <t>It Soal, Workum</t>
  </si>
  <si>
    <t>Molkwerum, Molkwerum</t>
  </si>
  <si>
    <t>It Süderstrand, Stavoren</t>
  </si>
  <si>
    <t>Strand Voorland Stichtsebrug</t>
  </si>
  <si>
    <t>Westerlandstrand Hemmeland Monnickendam</t>
  </si>
  <si>
    <t>Strand Edam</t>
  </si>
  <si>
    <t>Zwembad Warder</t>
  </si>
  <si>
    <t>Strand Schardam</t>
  </si>
  <si>
    <t>Schellinkhouterdijk Hoorn</t>
  </si>
  <si>
    <t>Recreatiegebied Uiterdijk Schellinkhout</t>
  </si>
  <si>
    <t>Recreatiepark Broekerhaven</t>
  </si>
  <si>
    <t>Strand Zuiderhaven, Den Oever</t>
  </si>
  <si>
    <t>Recreatiepark Naarderbos</t>
  </si>
  <si>
    <t>Diemerpark Amsterdam</t>
  </si>
  <si>
    <t>Recreatiepark 't Kleine Zeetje</t>
  </si>
  <si>
    <t>Strandeiland Harderwijk</t>
  </si>
  <si>
    <t>Harderwijkerzand</t>
  </si>
  <si>
    <t>STRNDLNDH</t>
  </si>
  <si>
    <t>HARDWKZSD</t>
  </si>
  <si>
    <t>Strand Staversekade</t>
  </si>
  <si>
    <t>Almeerderstrand</t>
  </si>
  <si>
    <t>Rivièra Beach Noordoost</t>
  </si>
  <si>
    <t>Rivièra Beach Zuidwest</t>
  </si>
  <si>
    <t>Vooroever; Vlietsingel Poel</t>
  </si>
  <si>
    <t>Havenstrandje Marken</t>
  </si>
  <si>
    <t>De Pieterman</t>
  </si>
  <si>
    <t>De Oude Pol Extra meetpunt B, Bijsselschebeek</t>
  </si>
  <si>
    <t>Extra bacteriologische metingen</t>
  </si>
  <si>
    <t>Dijkstrand (Urk)</t>
  </si>
  <si>
    <t>Strand IJburg (Amsterdam)</t>
  </si>
  <si>
    <t>* In bepaalde kolommen is bij de afzonderlijke zwemwaterlocatie geen getal vermeld maar is wel een totaal aantal per organisatieonderdeel vermeld. Dit totaal aantal betreft een schatting, op voorhand is niet in te schatten op welke locaties deze aantallen betrekking hebben.</t>
  </si>
  <si>
    <r>
      <t>* Van de metingen die aangegeven zijn met een "X", maar waar onderin de rij bij de totale aantallen van het organisatieonderdeel g</t>
    </r>
    <r>
      <rPr>
        <sz val="10"/>
        <rFont val="Arial"/>
        <family val="2"/>
      </rPr>
      <t>een getal staat is alleen bekend waar deze meting plaatsvindt maar niet hoe vaak.</t>
    </r>
  </si>
  <si>
    <t>Beachstrand Eemhof</t>
  </si>
  <si>
    <t>EEMHOFSTR</t>
  </si>
  <si>
    <t>RCNZWMSTR</t>
  </si>
  <si>
    <t>Andijk Zwemstrand</t>
  </si>
  <si>
    <t>Recreatieoord Veluwe Strandbad</t>
  </si>
  <si>
    <t>KOOPMPDR2</t>
  </si>
  <si>
    <t>Zilverstrand</t>
  </si>
  <si>
    <t>ZILVSD</t>
  </si>
  <si>
    <t>Bremerbaaistrand</t>
  </si>
  <si>
    <t>RCN strand</t>
  </si>
  <si>
    <t>BREMBSD</t>
  </si>
  <si>
    <t>WESTMDSD</t>
  </si>
  <si>
    <t>RWS Midden-Nederland</t>
  </si>
  <si>
    <t>YBGBSD2019</t>
  </si>
  <si>
    <t>Strand Nulde Noord</t>
  </si>
  <si>
    <t>Strand Nulde Zuid</t>
  </si>
  <si>
    <t>NULDBSDZ</t>
  </si>
  <si>
    <t>Strand Uitdam, extra meetpunt</t>
  </si>
  <si>
    <t>UITDDPGN</t>
  </si>
  <si>
    <t>Drechterland, Oosterleek</t>
  </si>
  <si>
    <t>De Hege Gerzen, Oudermirdum</t>
  </si>
  <si>
    <t>OOSTRLK</t>
  </si>
  <si>
    <t>Adhoc blauwalgmetingen (op niet-blauwalglocaties)</t>
  </si>
  <si>
    <t>Reguliere blauwalgmetingen met visuele inspectie</t>
  </si>
  <si>
    <t>Extra blauwalgmetingen met visuele inspectie</t>
  </si>
  <si>
    <t>Extra monsters voor brononderzoek</t>
  </si>
  <si>
    <t>IJsselmeergebied</t>
  </si>
  <si>
    <t>Bijlage 4-1c Informatiebehoefte t.b.v.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</si>
</sst>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0"/>
      <name val="Arial"/>
    </font>
    <font>
      <sz val="10"/>
      <name val="Arial"/>
      <family val="2"/>
    </font>
    <font>
      <b/>
      <sz val="10"/>
      <name val="V&amp;W Syntax (Adobe)"/>
      <family val="2"/>
    </font>
    <font>
      <b/>
      <sz val="14"/>
      <name val="V&amp;W Syntax (Adobe)"/>
      <family val="2"/>
    </font>
    <font>
      <b/>
      <sz val="12"/>
      <name val="V&amp;W Syntax (Adobe)"/>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Arial"/>
      <family val="2"/>
    </font>
    <font>
      <sz val="10"/>
      <name val="Arial"/>
      <family val="2"/>
    </font>
    <font>
      <sz val="10"/>
      <color indexed="10"/>
      <name val="Arial"/>
      <family val="2"/>
    </font>
    <font>
      <b/>
      <sz val="10"/>
      <name val="Arial"/>
      <family val="2"/>
    </font>
    <font>
      <b/>
      <sz val="14"/>
      <name val="Arial"/>
      <family val="2"/>
    </font>
    <font>
      <b/>
      <sz val="12"/>
      <name val="Arial"/>
      <family val="2"/>
    </font>
    <font>
      <sz val="12"/>
      <name val="Arial"/>
      <family val="2"/>
    </font>
    <font>
      <sz val="10"/>
      <color indexed="8"/>
      <name val="Arial"/>
      <family val="2"/>
    </font>
    <font>
      <b/>
      <sz val="12"/>
      <name val="Tahoma"/>
      <family val="2"/>
    </font>
    <font>
      <sz val="10"/>
      <name val="Tahoma"/>
      <family val="2"/>
    </font>
    <font>
      <b/>
      <sz val="12"/>
      <name val="V&amp;W Syntax Black (Adobe)"/>
      <family val="2"/>
    </font>
    <font>
      <sz val="12"/>
      <name val="V&amp;W Syntax Black (Adobe)"/>
      <family val="2"/>
    </font>
    <font>
      <b/>
      <sz val="11"/>
      <name val="V&amp;W Syntax (Adobe)"/>
      <family val="2"/>
    </font>
    <font>
      <sz val="10"/>
      <color rgb="FFFF0000"/>
      <name val="Arial"/>
      <family val="2"/>
    </font>
    <font>
      <sz val="10"/>
      <color theme="1"/>
      <name val="Arial"/>
      <family val="2"/>
    </font>
    <font>
      <b/>
      <sz val="10"/>
      <color rgb="FFFF000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2"/>
        <bgColor indexed="64"/>
      </patternFill>
    </fill>
    <fill>
      <patternFill patternType="solid">
        <fgColor rgb="FF92D05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3" applyNumberFormat="0" applyFill="0" applyAlignment="0" applyProtection="0"/>
    <xf numFmtId="0" fontId="10" fillId="4" borderId="0" applyNumberFormat="0" applyBorder="0" applyAlignment="0" applyProtection="0"/>
    <xf numFmtId="0" fontId="11" fillId="7" borderId="1" applyNumberFormat="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5" fillId="23" borderId="7" applyNumberFormat="0" applyFont="0" applyAlignment="0" applyProtection="0"/>
    <xf numFmtId="0" fontId="16" fillId="3" borderId="0" applyNumberFormat="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20" borderId="9"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cellStyleXfs>
  <cellXfs count="88">
    <xf numFmtId="0" fontId="0" fillId="0" borderId="0" xfId="0"/>
    <xf numFmtId="0" fontId="3" fillId="0" borderId="0" xfId="0" applyFont="1"/>
    <xf numFmtId="0" fontId="4" fillId="0" borderId="0" xfId="0" applyFont="1"/>
    <xf numFmtId="0" fontId="2" fillId="0" borderId="10" xfId="0" applyFont="1" applyBorder="1" applyAlignment="1">
      <alignment horizontal="center"/>
    </xf>
    <xf numFmtId="0" fontId="23" fillId="0" borderId="0" xfId="0" applyFont="1"/>
    <xf numFmtId="0" fontId="23" fillId="0" borderId="0" xfId="0" applyFont="1" applyAlignment="1">
      <alignment horizontal="center"/>
    </xf>
    <xf numFmtId="0" fontId="23" fillId="0" borderId="10" xfId="0" applyFont="1" applyBorder="1"/>
    <xf numFmtId="0" fontId="23" fillId="0" borderId="10" xfId="0" applyFont="1" applyBorder="1" applyAlignment="1">
      <alignment horizontal="center"/>
    </xf>
    <xf numFmtId="0" fontId="22" fillId="0" borderId="10" xfId="0" applyFont="1" applyBorder="1"/>
    <xf numFmtId="0" fontId="22" fillId="0" borderId="10" xfId="0" applyFont="1" applyBorder="1" applyAlignment="1">
      <alignment horizontal="center"/>
    </xf>
    <xf numFmtId="0" fontId="22" fillId="0" borderId="0" xfId="0" applyFont="1"/>
    <xf numFmtId="0" fontId="24" fillId="0" borderId="0" xfId="0" applyFont="1"/>
    <xf numFmtId="0" fontId="26" fillId="0" borderId="0" xfId="0" applyFont="1"/>
    <xf numFmtId="0" fontId="1" fillId="0" borderId="10" xfId="0" applyFont="1" applyBorder="1"/>
    <xf numFmtId="1" fontId="1" fillId="0" borderId="10" xfId="0" applyNumberFormat="1" applyFont="1" applyBorder="1" applyAlignment="1">
      <alignment horizontal="center"/>
    </xf>
    <xf numFmtId="0" fontId="1" fillId="0" borderId="10" xfId="0" applyFont="1" applyBorder="1" applyAlignment="1">
      <alignment horizontal="center"/>
    </xf>
    <xf numFmtId="1" fontId="23" fillId="0" borderId="10" xfId="0" applyNumberFormat="1" applyFont="1" applyBorder="1" applyAlignment="1">
      <alignment horizontal="center"/>
    </xf>
    <xf numFmtId="0" fontId="2" fillId="0" borderId="10" xfId="0" applyFont="1" applyBorder="1" applyAlignment="1">
      <alignment horizontal="left"/>
    </xf>
    <xf numFmtId="0" fontId="1" fillId="0" borderId="0" xfId="0" applyFont="1"/>
    <xf numFmtId="0" fontId="29" fillId="0" borderId="10" xfId="0" applyFont="1" applyBorder="1" applyAlignment="1">
      <alignment horizontal="center"/>
    </xf>
    <xf numFmtId="0" fontId="23" fillId="24" borderId="0" xfId="0" applyFont="1" applyFill="1"/>
    <xf numFmtId="0" fontId="22" fillId="0" borderId="10" xfId="0" applyFont="1" applyFill="1" applyBorder="1" applyAlignment="1">
      <alignment horizontal="center"/>
    </xf>
    <xf numFmtId="0" fontId="23" fillId="0" borderId="10" xfId="0" applyFont="1" applyFill="1" applyBorder="1" applyAlignment="1">
      <alignment horizontal="left"/>
    </xf>
    <xf numFmtId="0" fontId="30" fillId="25" borderId="11" xfId="0" applyFont="1" applyFill="1" applyBorder="1"/>
    <xf numFmtId="0" fontId="31" fillId="25" borderId="12" xfId="0" applyFont="1" applyFill="1" applyBorder="1" applyAlignment="1">
      <alignment horizontal="center"/>
    </xf>
    <xf numFmtId="0" fontId="31" fillId="25" borderId="13" xfId="0" applyFont="1" applyFill="1" applyBorder="1" applyAlignment="1">
      <alignment horizontal="center"/>
    </xf>
    <xf numFmtId="0" fontId="25" fillId="25" borderId="10" xfId="0" applyFont="1" applyFill="1" applyBorder="1"/>
    <xf numFmtId="0" fontId="1" fillId="25" borderId="10" xfId="0" applyFont="1" applyFill="1" applyBorder="1"/>
    <xf numFmtId="0" fontId="35" fillId="0" borderId="0" xfId="0" applyFont="1"/>
    <xf numFmtId="0" fontId="32" fillId="26" borderId="10" xfId="0" applyFont="1" applyFill="1" applyBorder="1"/>
    <xf numFmtId="0" fontId="32" fillId="26" borderId="10" xfId="0" applyFont="1" applyFill="1" applyBorder="1" applyAlignment="1">
      <alignment horizontal="center"/>
    </xf>
    <xf numFmtId="0" fontId="33" fillId="26" borderId="0" xfId="0" applyFont="1" applyFill="1"/>
    <xf numFmtId="0" fontId="34" fillId="27" borderId="11" xfId="0" applyFont="1" applyFill="1" applyBorder="1"/>
    <xf numFmtId="49" fontId="28" fillId="27" borderId="10" xfId="0" applyNumberFormat="1" applyFont="1" applyFill="1" applyBorder="1" applyAlignment="1">
      <alignment horizontal="center"/>
    </xf>
    <xf numFmtId="0" fontId="23" fillId="27" borderId="10" xfId="0" applyFont="1" applyFill="1" applyBorder="1" applyAlignment="1">
      <alignment horizontal="center"/>
    </xf>
    <xf numFmtId="0" fontId="25" fillId="27" borderId="10" xfId="0" applyFont="1" applyFill="1" applyBorder="1" applyAlignment="1">
      <alignment horizontal="center"/>
    </xf>
    <xf numFmtId="0" fontId="23" fillId="0" borderId="10" xfId="0" applyFont="1" applyFill="1" applyBorder="1"/>
    <xf numFmtId="0" fontId="1" fillId="0" borderId="10" xfId="0" applyFont="1" applyFill="1" applyBorder="1"/>
    <xf numFmtId="0" fontId="22" fillId="0" borderId="10" xfId="0" applyFont="1" applyFill="1" applyBorder="1"/>
    <xf numFmtId="0" fontId="0" fillId="0" borderId="10" xfId="0" applyFont="1" applyFill="1" applyBorder="1"/>
    <xf numFmtId="1" fontId="22" fillId="0" borderId="10" xfId="0" applyNumberFormat="1" applyFont="1" applyBorder="1" applyAlignment="1">
      <alignment horizontal="center"/>
    </xf>
    <xf numFmtId="1" fontId="23" fillId="0" borderId="0" xfId="0" applyNumberFormat="1" applyFont="1"/>
    <xf numFmtId="1" fontId="27" fillId="0" borderId="0" xfId="0" applyNumberFormat="1" applyFont="1"/>
    <xf numFmtId="1" fontId="23" fillId="0" borderId="0" xfId="0" applyNumberFormat="1" applyFont="1" applyAlignment="1">
      <alignment horizontal="center"/>
    </xf>
    <xf numFmtId="1" fontId="31" fillId="25" borderId="12" xfId="0" applyNumberFormat="1" applyFont="1" applyFill="1" applyBorder="1"/>
    <xf numFmtId="1" fontId="2" fillId="0" borderId="10" xfId="0" applyNumberFormat="1" applyFont="1" applyBorder="1" applyAlignment="1">
      <alignment horizontal="center"/>
    </xf>
    <xf numFmtId="1" fontId="28" fillId="27" borderId="10" xfId="0" applyNumberFormat="1" applyFont="1" applyFill="1" applyBorder="1"/>
    <xf numFmtId="1" fontId="23" fillId="27" borderId="10" xfId="0" applyNumberFormat="1" applyFont="1" applyFill="1" applyBorder="1" applyAlignment="1">
      <alignment horizontal="center"/>
    </xf>
    <xf numFmtId="1" fontId="32" fillId="26" borderId="10" xfId="0" applyNumberFormat="1" applyFont="1" applyFill="1" applyBorder="1"/>
    <xf numFmtId="1" fontId="32" fillId="26" borderId="10" xfId="0" applyNumberFormat="1" applyFont="1" applyFill="1" applyBorder="1" applyAlignment="1">
      <alignment horizontal="center"/>
    </xf>
    <xf numFmtId="0" fontId="22" fillId="24" borderId="10" xfId="0" applyFont="1" applyFill="1" applyBorder="1"/>
    <xf numFmtId="0" fontId="22" fillId="24" borderId="10" xfId="0" applyFont="1" applyFill="1" applyBorder="1" applyAlignment="1">
      <alignment horizontal="center"/>
    </xf>
    <xf numFmtId="0" fontId="36" fillId="0" borderId="10" xfId="0" applyFont="1" applyFill="1" applyBorder="1"/>
    <xf numFmtId="1" fontId="36" fillId="0" borderId="10" xfId="0" applyNumberFormat="1" applyFont="1" applyBorder="1" applyAlignment="1">
      <alignment horizontal="center"/>
    </xf>
    <xf numFmtId="0" fontId="36" fillId="24" borderId="10" xfId="0" applyFont="1" applyFill="1" applyBorder="1"/>
    <xf numFmtId="1" fontId="36" fillId="24" borderId="10" xfId="0" applyNumberFormat="1" applyFont="1" applyFill="1" applyBorder="1" applyAlignment="1">
      <alignment horizontal="center"/>
    </xf>
    <xf numFmtId="0" fontId="36" fillId="24" borderId="10" xfId="0" applyFont="1" applyFill="1" applyBorder="1" applyAlignment="1">
      <alignment horizontal="center"/>
    </xf>
    <xf numFmtId="1" fontId="36" fillId="0" borderId="10" xfId="0" applyNumberFormat="1" applyFont="1" applyFill="1" applyBorder="1" applyAlignment="1">
      <alignment horizontal="center"/>
    </xf>
    <xf numFmtId="0" fontId="36" fillId="24" borderId="0" xfId="0" applyFont="1" applyFill="1"/>
    <xf numFmtId="0" fontId="23" fillId="0" borderId="0" xfId="0" applyFont="1" applyFill="1"/>
    <xf numFmtId="0" fontId="4" fillId="0" borderId="0" xfId="0" applyFont="1" applyFill="1"/>
    <xf numFmtId="0" fontId="23" fillId="0" borderId="0" xfId="0" applyFont="1" applyFill="1" applyAlignment="1">
      <alignment horizontal="center"/>
    </xf>
    <xf numFmtId="1" fontId="22" fillId="0" borderId="10" xfId="0" applyNumberFormat="1" applyFont="1" applyFill="1" applyBorder="1" applyAlignment="1">
      <alignment horizontal="center"/>
    </xf>
    <xf numFmtId="0" fontId="22" fillId="0" borderId="0" xfId="0" applyFont="1" applyFill="1"/>
    <xf numFmtId="1" fontId="23" fillId="0" borderId="10" xfId="0" applyNumberFormat="1" applyFont="1" applyFill="1" applyBorder="1" applyAlignment="1">
      <alignment horizontal="center"/>
    </xf>
    <xf numFmtId="0" fontId="22" fillId="28" borderId="10" xfId="0" applyFont="1" applyFill="1" applyBorder="1"/>
    <xf numFmtId="1" fontId="22" fillId="28" borderId="10" xfId="0" applyNumberFormat="1" applyFont="1" applyFill="1" applyBorder="1" applyAlignment="1">
      <alignment horizontal="center"/>
    </xf>
    <xf numFmtId="0" fontId="22" fillId="28" borderId="10" xfId="0" applyFont="1" applyFill="1" applyBorder="1" applyAlignment="1">
      <alignment horizontal="center"/>
    </xf>
    <xf numFmtId="0" fontId="23" fillId="29" borderId="10" xfId="0" applyFont="1" applyFill="1" applyBorder="1" applyAlignment="1">
      <alignment horizontal="center"/>
    </xf>
    <xf numFmtId="0" fontId="22" fillId="29" borderId="10" xfId="0" applyFont="1" applyFill="1" applyBorder="1"/>
    <xf numFmtId="1" fontId="22" fillId="29" borderId="10" xfId="0" applyNumberFormat="1" applyFont="1" applyFill="1" applyBorder="1" applyAlignment="1">
      <alignment horizontal="center"/>
    </xf>
    <xf numFmtId="0" fontId="23" fillId="29" borderId="10" xfId="0" applyFont="1" applyFill="1" applyBorder="1"/>
    <xf numFmtId="0" fontId="23" fillId="29" borderId="0" xfId="0" applyFont="1" applyFill="1"/>
    <xf numFmtId="0" fontId="1" fillId="29" borderId="10" xfId="0" applyFont="1" applyFill="1" applyBorder="1" applyAlignment="1">
      <alignment horizontal="center"/>
    </xf>
    <xf numFmtId="0" fontId="1" fillId="29" borderId="10" xfId="0" applyFont="1" applyFill="1" applyBorder="1"/>
    <xf numFmtId="1" fontId="23" fillId="29" borderId="10" xfId="0" applyNumberFormat="1" applyFont="1" applyFill="1" applyBorder="1" applyAlignment="1">
      <alignment horizontal="center"/>
    </xf>
    <xf numFmtId="0" fontId="36" fillId="29" borderId="0" xfId="0" applyFont="1" applyFill="1"/>
    <xf numFmtId="0" fontId="24" fillId="29" borderId="0" xfId="0" applyFont="1" applyFill="1"/>
    <xf numFmtId="0" fontId="1" fillId="28" borderId="10" xfId="0" applyFont="1" applyFill="1" applyBorder="1"/>
    <xf numFmtId="1" fontId="23" fillId="28" borderId="10" xfId="0" applyNumberFormat="1" applyFont="1" applyFill="1" applyBorder="1" applyAlignment="1">
      <alignment horizontal="center"/>
    </xf>
    <xf numFmtId="0" fontId="25" fillId="29" borderId="10" xfId="0" applyFont="1" applyFill="1" applyBorder="1" applyAlignment="1">
      <alignment horizontal="center"/>
    </xf>
    <xf numFmtId="0" fontId="37" fillId="29" borderId="10" xfId="0" applyFont="1" applyFill="1" applyBorder="1" applyAlignment="1">
      <alignment horizontal="center"/>
    </xf>
    <xf numFmtId="0" fontId="35" fillId="29" borderId="10" xfId="0" applyFont="1" applyFill="1" applyBorder="1" applyAlignment="1">
      <alignment horizontal="center"/>
    </xf>
    <xf numFmtId="1" fontId="1" fillId="29" borderId="10" xfId="0" applyNumberFormat="1" applyFont="1" applyFill="1" applyBorder="1" applyAlignment="1">
      <alignment horizontal="center"/>
    </xf>
    <xf numFmtId="0" fontId="0" fillId="0" borderId="10" xfId="0" applyFont="1" applyBorder="1" applyAlignment="1">
      <alignment horizontal="left" vertical="top" textRotation="180" wrapText="1"/>
    </xf>
    <xf numFmtId="0" fontId="22" fillId="0" borderId="10" xfId="0" applyFont="1" applyFill="1" applyBorder="1" applyAlignment="1">
      <alignment horizontal="left" vertical="top" textRotation="180" wrapText="1"/>
    </xf>
    <xf numFmtId="0" fontId="1" fillId="0" borderId="10" xfId="0" applyFont="1" applyBorder="1" applyAlignment="1">
      <alignment horizontal="left" vertical="top" textRotation="180" wrapText="1"/>
    </xf>
    <xf numFmtId="0" fontId="22" fillId="0" borderId="10" xfId="0" applyFont="1" applyBorder="1" applyAlignment="1">
      <alignment horizontal="left" vertical="top" textRotation="180"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Standaard" xfId="0" builtinId="0"/>
    <cellStyle name="Titel" xfId="37" builtinId="15" customBuiltin="1"/>
    <cellStyle name="Totaal" xfId="38" builtinId="25" customBuiltin="1"/>
    <cellStyle name="Uitvoer" xfId="39" builtinId="21" customBuiltin="1"/>
    <cellStyle name="Verklarende tekst" xfId="40" builtinId="53" customBuiltin="1"/>
    <cellStyle name="Waarschuwingsteks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S77"/>
  <sheetViews>
    <sheetView tabSelected="1" zoomScaleNormal="100" workbookViewId="0">
      <selection activeCell="A7" sqref="A7"/>
    </sheetView>
  </sheetViews>
  <sheetFormatPr defaultColWidth="9.140625" defaultRowHeight="12.75" x14ac:dyDescent="0.2"/>
  <cols>
    <col min="1" max="1" width="43.140625" style="4" customWidth="1"/>
    <col min="2" max="2" width="15.7109375" style="4" customWidth="1"/>
    <col min="3" max="4" width="13.7109375" style="43" customWidth="1"/>
    <col min="5" max="5" width="18.7109375" style="4" customWidth="1"/>
    <col min="6" max="6" width="9.140625" style="4" customWidth="1"/>
    <col min="7" max="7" width="9.140625" style="59" customWidth="1"/>
    <col min="8" max="12" width="9.140625" style="4" customWidth="1"/>
    <col min="13" max="16384" width="9.140625" style="4"/>
  </cols>
  <sheetData>
    <row r="1" spans="1:12" ht="18.75" x14ac:dyDescent="0.3">
      <c r="A1" s="1" t="s">
        <v>157</v>
      </c>
      <c r="B1" s="1"/>
      <c r="C1" s="41"/>
      <c r="D1" s="41"/>
    </row>
    <row r="2" spans="1:12" x14ac:dyDescent="0.2">
      <c r="A2" s="18"/>
      <c r="C2" s="41"/>
      <c r="D2" s="41"/>
    </row>
    <row r="3" spans="1:12" ht="18" x14ac:dyDescent="0.25">
      <c r="A3" s="2" t="s">
        <v>156</v>
      </c>
      <c r="B3" s="2"/>
      <c r="C3" s="42"/>
      <c r="D3" s="41"/>
      <c r="F3" s="12"/>
      <c r="G3" s="60"/>
      <c r="H3" s="2"/>
      <c r="I3" s="2"/>
      <c r="J3" s="2"/>
      <c r="K3" s="2"/>
      <c r="L3" s="2"/>
    </row>
    <row r="4" spans="1:12" ht="18" x14ac:dyDescent="0.25">
      <c r="A4" s="10" t="s">
        <v>128</v>
      </c>
      <c r="B4" s="2"/>
      <c r="C4" s="42"/>
      <c r="D4" s="41"/>
      <c r="F4" s="12"/>
      <c r="G4" s="60"/>
      <c r="H4" s="2"/>
      <c r="I4" s="2"/>
      <c r="J4" s="2"/>
      <c r="K4" s="2"/>
      <c r="L4" s="2"/>
    </row>
    <row r="5" spans="1:12" ht="18" x14ac:dyDescent="0.25">
      <c r="A5" s="10" t="s">
        <v>129</v>
      </c>
      <c r="B5" s="2"/>
      <c r="C5" s="42"/>
      <c r="D5" s="41"/>
      <c r="F5" s="12"/>
      <c r="G5" s="60"/>
      <c r="H5" s="2"/>
      <c r="I5" s="2"/>
      <c r="J5" s="2"/>
      <c r="K5" s="2"/>
      <c r="L5" s="2"/>
    </row>
    <row r="6" spans="1:12" x14ac:dyDescent="0.2">
      <c r="C6" s="41"/>
      <c r="D6" s="41"/>
    </row>
    <row r="7" spans="1:12" ht="144" customHeight="1" x14ac:dyDescent="0.2">
      <c r="A7" s="28"/>
      <c r="C7" s="41"/>
      <c r="F7" s="84" t="s">
        <v>90</v>
      </c>
      <c r="G7" s="85" t="s">
        <v>125</v>
      </c>
      <c r="H7" s="84" t="s">
        <v>153</v>
      </c>
      <c r="I7" s="84" t="s">
        <v>152</v>
      </c>
      <c r="J7" s="86" t="s">
        <v>154</v>
      </c>
      <c r="K7" s="87" t="s">
        <v>79</v>
      </c>
      <c r="L7" s="86" t="s">
        <v>155</v>
      </c>
    </row>
    <row r="8" spans="1:12" s="27" customFormat="1" ht="15" x14ac:dyDescent="0.2">
      <c r="A8" s="23" t="s">
        <v>142</v>
      </c>
      <c r="B8" s="24"/>
      <c r="C8" s="44"/>
      <c r="D8" s="44"/>
      <c r="E8" s="24"/>
      <c r="F8" s="24"/>
      <c r="G8" s="24"/>
      <c r="H8" s="25"/>
      <c r="I8" s="26"/>
      <c r="J8" s="26"/>
      <c r="K8" s="26"/>
      <c r="L8" s="26"/>
    </row>
    <row r="9" spans="1:12" ht="13.5" x14ac:dyDescent="0.25">
      <c r="A9" s="17" t="s">
        <v>78</v>
      </c>
      <c r="B9" s="17" t="s">
        <v>1</v>
      </c>
      <c r="C9" s="45" t="s">
        <v>2</v>
      </c>
      <c r="D9" s="45" t="s">
        <v>3</v>
      </c>
      <c r="E9" s="3" t="s">
        <v>0</v>
      </c>
      <c r="F9" s="80"/>
      <c r="G9" s="81"/>
      <c r="H9" s="80"/>
      <c r="I9" s="81"/>
      <c r="J9" s="81"/>
      <c r="K9" s="81"/>
      <c r="L9" s="81"/>
    </row>
    <row r="10" spans="1:12" x14ac:dyDescent="0.2">
      <c r="A10" s="39" t="s">
        <v>97</v>
      </c>
      <c r="B10" s="13" t="s">
        <v>4</v>
      </c>
      <c r="C10" s="14">
        <v>154383.652837</v>
      </c>
      <c r="D10" s="14">
        <v>562886.50054599997</v>
      </c>
      <c r="E10" s="15" t="s">
        <v>57</v>
      </c>
      <c r="F10" s="73">
        <v>6</v>
      </c>
      <c r="G10" s="82"/>
      <c r="H10" s="73"/>
      <c r="I10" s="82"/>
      <c r="J10" s="82"/>
      <c r="K10" s="82"/>
      <c r="L10" s="82"/>
    </row>
    <row r="11" spans="1:12" x14ac:dyDescent="0.2">
      <c r="A11" s="39" t="s">
        <v>98</v>
      </c>
      <c r="B11" s="13" t="s">
        <v>5</v>
      </c>
      <c r="C11" s="40">
        <v>156618</v>
      </c>
      <c r="D11" s="40">
        <v>553187</v>
      </c>
      <c r="E11" s="15" t="s">
        <v>57</v>
      </c>
      <c r="F11" s="73">
        <v>6</v>
      </c>
      <c r="G11" s="82"/>
      <c r="H11" s="73">
        <v>11</v>
      </c>
      <c r="I11" s="82"/>
      <c r="J11" s="82"/>
      <c r="K11" s="82"/>
      <c r="L11" s="82"/>
    </row>
    <row r="12" spans="1:12" x14ac:dyDescent="0.2">
      <c r="A12" s="39" t="s">
        <v>91</v>
      </c>
      <c r="B12" s="13" t="s">
        <v>6</v>
      </c>
      <c r="C12" s="14">
        <v>156084.133799</v>
      </c>
      <c r="D12" s="14">
        <v>549598</v>
      </c>
      <c r="E12" s="15" t="s">
        <v>57</v>
      </c>
      <c r="F12" s="73">
        <v>6</v>
      </c>
      <c r="G12" s="82"/>
      <c r="H12" s="73"/>
      <c r="I12" s="82"/>
      <c r="J12" s="82"/>
      <c r="K12" s="82"/>
      <c r="L12" s="82"/>
    </row>
    <row r="13" spans="1:12" x14ac:dyDescent="0.2">
      <c r="A13" s="39" t="s">
        <v>99</v>
      </c>
      <c r="B13" s="13" t="s">
        <v>7</v>
      </c>
      <c r="C13" s="14">
        <v>155637.774144</v>
      </c>
      <c r="D13" s="14">
        <v>546528.58840699994</v>
      </c>
      <c r="E13" s="15" t="s">
        <v>57</v>
      </c>
      <c r="F13" s="73">
        <v>6</v>
      </c>
      <c r="G13" s="82"/>
      <c r="H13" s="73"/>
      <c r="I13" s="82"/>
      <c r="J13" s="82"/>
      <c r="K13" s="82"/>
      <c r="L13" s="82"/>
    </row>
    <row r="14" spans="1:12" x14ac:dyDescent="0.2">
      <c r="A14" s="39" t="s">
        <v>100</v>
      </c>
      <c r="B14" s="13" t="s">
        <v>8</v>
      </c>
      <c r="C14" s="14">
        <v>153846.01566899999</v>
      </c>
      <c r="D14" s="14">
        <v>542775.65485000005</v>
      </c>
      <c r="E14" s="15" t="s">
        <v>57</v>
      </c>
      <c r="F14" s="73">
        <v>6</v>
      </c>
      <c r="G14" s="82"/>
      <c r="H14" s="73"/>
      <c r="I14" s="82"/>
      <c r="J14" s="82"/>
      <c r="K14" s="82"/>
      <c r="L14" s="82"/>
    </row>
    <row r="15" spans="1:12" x14ac:dyDescent="0.2">
      <c r="A15" s="37" t="s">
        <v>66</v>
      </c>
      <c r="B15" s="13" t="s">
        <v>9</v>
      </c>
      <c r="C15" s="14">
        <v>161283.24746899999</v>
      </c>
      <c r="D15" s="14">
        <v>540365.10740800004</v>
      </c>
      <c r="E15" s="15" t="s">
        <v>57</v>
      </c>
      <c r="F15" s="73">
        <v>6</v>
      </c>
      <c r="G15" s="82"/>
      <c r="H15" s="73"/>
      <c r="I15" s="82"/>
      <c r="J15" s="82"/>
      <c r="K15" s="82"/>
      <c r="L15" s="82"/>
    </row>
    <row r="16" spans="1:12" x14ac:dyDescent="0.2">
      <c r="A16" s="37" t="s">
        <v>150</v>
      </c>
      <c r="B16" s="13" t="s">
        <v>10</v>
      </c>
      <c r="C16" s="14">
        <v>165637.05287399999</v>
      </c>
      <c r="D16" s="14">
        <v>538444.77383099997</v>
      </c>
      <c r="E16" s="15" t="s">
        <v>57</v>
      </c>
      <c r="F16" s="73">
        <v>6</v>
      </c>
      <c r="G16" s="82"/>
      <c r="H16" s="73"/>
      <c r="I16" s="82"/>
      <c r="J16" s="82"/>
      <c r="K16" s="82"/>
      <c r="L16" s="82"/>
    </row>
    <row r="17" spans="1:13" x14ac:dyDescent="0.2">
      <c r="A17" s="37" t="s">
        <v>67</v>
      </c>
      <c r="B17" s="13" t="s">
        <v>11</v>
      </c>
      <c r="C17" s="14">
        <v>176078.34763900001</v>
      </c>
      <c r="D17" s="14">
        <v>539511.68240299996</v>
      </c>
      <c r="E17" s="15" t="s">
        <v>57</v>
      </c>
      <c r="F17" s="73">
        <v>6</v>
      </c>
      <c r="G17" s="82"/>
      <c r="H17" s="73"/>
      <c r="I17" s="82"/>
      <c r="J17" s="82"/>
      <c r="K17" s="82"/>
      <c r="L17" s="82"/>
    </row>
    <row r="18" spans="1:13" x14ac:dyDescent="0.2">
      <c r="A18" s="38" t="s">
        <v>117</v>
      </c>
      <c r="B18" s="13" t="s">
        <v>12</v>
      </c>
      <c r="C18" s="14">
        <v>169014.92122700001</v>
      </c>
      <c r="D18" s="14">
        <v>519172.64721800003</v>
      </c>
      <c r="E18" s="15" t="s">
        <v>57</v>
      </c>
      <c r="F18" s="73">
        <v>6</v>
      </c>
      <c r="G18" s="82"/>
      <c r="H18" s="73">
        <v>11</v>
      </c>
      <c r="I18" s="82"/>
      <c r="J18" s="82"/>
      <c r="K18" s="82"/>
      <c r="L18" s="82"/>
    </row>
    <row r="19" spans="1:13" x14ac:dyDescent="0.2">
      <c r="A19" s="37" t="s">
        <v>68</v>
      </c>
      <c r="B19" s="13" t="s">
        <v>13</v>
      </c>
      <c r="C19" s="14">
        <v>179153.105263</v>
      </c>
      <c r="D19" s="14">
        <v>513893.67464099999</v>
      </c>
      <c r="E19" s="15" t="s">
        <v>58</v>
      </c>
      <c r="F19" s="73">
        <v>6</v>
      </c>
      <c r="G19" s="82"/>
      <c r="H19" s="73"/>
      <c r="I19" s="82"/>
      <c r="J19" s="82"/>
      <c r="K19" s="82"/>
      <c r="L19" s="82"/>
    </row>
    <row r="20" spans="1:13" s="10" customFormat="1" x14ac:dyDescent="0.2">
      <c r="A20" s="38" t="s">
        <v>69</v>
      </c>
      <c r="B20" s="8" t="s">
        <v>14</v>
      </c>
      <c r="C20" s="16">
        <v>159646.27217000001</v>
      </c>
      <c r="D20" s="16">
        <v>506870.89895900001</v>
      </c>
      <c r="E20" s="9" t="s">
        <v>57</v>
      </c>
      <c r="F20" s="73">
        <v>6</v>
      </c>
      <c r="G20" s="82"/>
      <c r="H20" s="73">
        <v>11</v>
      </c>
      <c r="I20" s="82"/>
      <c r="J20" s="82"/>
      <c r="K20" s="82"/>
      <c r="L20" s="82"/>
    </row>
    <row r="21" spans="1:13" s="10" customFormat="1" x14ac:dyDescent="0.2">
      <c r="A21" s="38" t="s">
        <v>15</v>
      </c>
      <c r="B21" s="8" t="s">
        <v>16</v>
      </c>
      <c r="C21" s="16">
        <v>186662.72188999999</v>
      </c>
      <c r="D21" s="16">
        <v>502683.89264099998</v>
      </c>
      <c r="E21" s="9" t="s">
        <v>59</v>
      </c>
      <c r="F21" s="73">
        <v>6</v>
      </c>
      <c r="G21" s="82"/>
      <c r="H21" s="82"/>
      <c r="I21" s="82"/>
      <c r="J21" s="82"/>
      <c r="K21" s="82"/>
      <c r="L21" s="82"/>
    </row>
    <row r="22" spans="1:13" x14ac:dyDescent="0.2">
      <c r="A22" s="36" t="s">
        <v>17</v>
      </c>
      <c r="B22" s="6" t="s">
        <v>18</v>
      </c>
      <c r="C22" s="16">
        <v>183813.923458</v>
      </c>
      <c r="D22" s="16">
        <v>496540.25357900001</v>
      </c>
      <c r="E22" s="7" t="s">
        <v>60</v>
      </c>
      <c r="F22" s="73">
        <v>6</v>
      </c>
      <c r="G22" s="82"/>
      <c r="H22" s="73"/>
      <c r="I22" s="82"/>
      <c r="J22" s="82"/>
      <c r="K22" s="82"/>
      <c r="L22" s="82"/>
    </row>
    <row r="23" spans="1:13" x14ac:dyDescent="0.2">
      <c r="A23" s="36" t="s">
        <v>19</v>
      </c>
      <c r="B23" s="6" t="s">
        <v>20</v>
      </c>
      <c r="C23" s="16">
        <v>182212.239734</v>
      </c>
      <c r="D23" s="16">
        <v>494081.606264</v>
      </c>
      <c r="E23" s="7" t="s">
        <v>60</v>
      </c>
      <c r="F23" s="73">
        <v>6</v>
      </c>
      <c r="G23" s="82"/>
      <c r="H23" s="73"/>
      <c r="I23" s="82"/>
      <c r="J23" s="82"/>
      <c r="K23" s="82"/>
      <c r="L23" s="82"/>
    </row>
    <row r="24" spans="1:13" x14ac:dyDescent="0.2">
      <c r="A24" s="36" t="s">
        <v>21</v>
      </c>
      <c r="B24" s="6" t="s">
        <v>22</v>
      </c>
      <c r="C24" s="16">
        <v>171218.32962900001</v>
      </c>
      <c r="D24" s="16">
        <v>488082.93851900002</v>
      </c>
      <c r="E24" s="7" t="s">
        <v>60</v>
      </c>
      <c r="F24" s="73">
        <v>6</v>
      </c>
      <c r="G24" s="82"/>
      <c r="H24" s="73"/>
      <c r="I24" s="82"/>
      <c r="J24" s="82"/>
      <c r="K24" s="82"/>
      <c r="L24" s="82"/>
    </row>
    <row r="25" spans="1:13" x14ac:dyDescent="0.2">
      <c r="A25" s="37" t="s">
        <v>23</v>
      </c>
      <c r="B25" s="6" t="s">
        <v>24</v>
      </c>
      <c r="C25" s="16">
        <v>165998</v>
      </c>
      <c r="D25" s="16">
        <v>482170</v>
      </c>
      <c r="E25" s="7" t="s">
        <v>61</v>
      </c>
      <c r="F25" s="73">
        <v>6</v>
      </c>
      <c r="G25" s="82"/>
      <c r="H25" s="73"/>
      <c r="I25" s="82"/>
      <c r="J25" s="82"/>
      <c r="K25" s="82"/>
      <c r="L25" s="82"/>
    </row>
    <row r="26" spans="1:13" x14ac:dyDescent="0.2">
      <c r="A26" s="36" t="s">
        <v>70</v>
      </c>
      <c r="B26" s="6" t="s">
        <v>25</v>
      </c>
      <c r="C26" s="64">
        <v>161962</v>
      </c>
      <c r="D26" s="64">
        <v>475441</v>
      </c>
      <c r="E26" s="19" t="s">
        <v>80</v>
      </c>
      <c r="F26" s="73">
        <v>6</v>
      </c>
      <c r="G26" s="82"/>
      <c r="H26" s="73"/>
      <c r="I26" s="82"/>
      <c r="J26" s="82"/>
      <c r="K26" s="82"/>
      <c r="L26" s="82"/>
    </row>
    <row r="27" spans="1:13" s="59" customFormat="1" x14ac:dyDescent="0.2">
      <c r="A27" s="65" t="s">
        <v>94</v>
      </c>
      <c r="B27" s="65" t="s">
        <v>83</v>
      </c>
      <c r="C27" s="66">
        <v>162850</v>
      </c>
      <c r="D27" s="66">
        <v>475742</v>
      </c>
      <c r="E27" s="67" t="s">
        <v>80</v>
      </c>
      <c r="F27" s="73"/>
      <c r="G27" s="73">
        <v>2</v>
      </c>
      <c r="H27" s="73"/>
      <c r="I27" s="72"/>
      <c r="J27" s="73"/>
      <c r="K27" s="82"/>
      <c r="L27" s="82"/>
    </row>
    <row r="28" spans="1:13" x14ac:dyDescent="0.2">
      <c r="A28" s="36" t="s">
        <v>26</v>
      </c>
      <c r="B28" s="6" t="s">
        <v>27</v>
      </c>
      <c r="C28" s="16">
        <v>158630.124645</v>
      </c>
      <c r="D28" s="16">
        <v>474409.747385</v>
      </c>
      <c r="E28" s="7" t="s">
        <v>62</v>
      </c>
      <c r="F28" s="73">
        <v>6</v>
      </c>
      <c r="G28" s="82"/>
      <c r="H28" s="73">
        <v>11</v>
      </c>
      <c r="I28" s="82"/>
      <c r="J28" s="82"/>
      <c r="K28" s="82"/>
      <c r="L28" s="82"/>
    </row>
    <row r="29" spans="1:13" x14ac:dyDescent="0.2">
      <c r="A29" s="38" t="s">
        <v>72</v>
      </c>
      <c r="B29" s="6" t="s">
        <v>29</v>
      </c>
      <c r="C29" s="16">
        <v>143103.57808800001</v>
      </c>
      <c r="D29" s="16">
        <v>482782.63264099997</v>
      </c>
      <c r="E29" s="7" t="s">
        <v>63</v>
      </c>
      <c r="F29" s="73">
        <v>6</v>
      </c>
      <c r="G29" s="82"/>
      <c r="H29" s="73">
        <v>11</v>
      </c>
      <c r="I29" s="82"/>
      <c r="J29" s="82"/>
      <c r="K29" s="82"/>
      <c r="L29" s="82"/>
    </row>
    <row r="30" spans="1:13" x14ac:dyDescent="0.2">
      <c r="A30" s="38" t="s">
        <v>71</v>
      </c>
      <c r="B30" s="6" t="s">
        <v>28</v>
      </c>
      <c r="C30" s="16">
        <v>142600</v>
      </c>
      <c r="D30" s="16">
        <v>483024</v>
      </c>
      <c r="E30" s="7" t="s">
        <v>63</v>
      </c>
      <c r="F30" s="73">
        <v>6</v>
      </c>
      <c r="G30" s="82"/>
      <c r="H30" s="73">
        <v>11</v>
      </c>
      <c r="I30" s="82"/>
      <c r="J30" s="82"/>
      <c r="K30" s="82"/>
      <c r="L30" s="82"/>
    </row>
    <row r="31" spans="1:13" s="59" customFormat="1" x14ac:dyDescent="0.2">
      <c r="A31" s="38" t="s">
        <v>136</v>
      </c>
      <c r="B31" s="38" t="s">
        <v>137</v>
      </c>
      <c r="C31" s="64">
        <v>138799</v>
      </c>
      <c r="D31" s="64">
        <v>482374</v>
      </c>
      <c r="E31" s="21" t="s">
        <v>63</v>
      </c>
      <c r="F31" s="73">
        <v>6</v>
      </c>
      <c r="G31" s="82"/>
      <c r="H31" s="73">
        <v>11</v>
      </c>
      <c r="I31" s="82"/>
      <c r="J31" s="82"/>
      <c r="K31" s="82"/>
      <c r="L31" s="82"/>
      <c r="M31" s="63"/>
    </row>
    <row r="32" spans="1:13" x14ac:dyDescent="0.2">
      <c r="A32" s="38" t="s">
        <v>118</v>
      </c>
      <c r="B32" s="6" t="s">
        <v>30</v>
      </c>
      <c r="C32" s="16">
        <v>138056</v>
      </c>
      <c r="D32" s="16">
        <v>483086</v>
      </c>
      <c r="E32" s="7" t="s">
        <v>64</v>
      </c>
      <c r="F32" s="73">
        <v>6</v>
      </c>
      <c r="G32" s="82"/>
      <c r="H32" s="73">
        <v>11</v>
      </c>
      <c r="I32" s="82"/>
      <c r="J32" s="82"/>
      <c r="K32" s="82"/>
      <c r="L32" s="82"/>
    </row>
    <row r="33" spans="1:12" x14ac:dyDescent="0.2">
      <c r="A33" s="38" t="s">
        <v>119</v>
      </c>
      <c r="B33" s="6" t="s">
        <v>31</v>
      </c>
      <c r="C33" s="16">
        <v>183449.28769</v>
      </c>
      <c r="D33" s="16">
        <v>495669.101524</v>
      </c>
      <c r="E33" s="7" t="s">
        <v>60</v>
      </c>
      <c r="F33" s="73">
        <v>12</v>
      </c>
      <c r="G33" s="82"/>
      <c r="H33" s="73"/>
      <c r="I33" s="82"/>
      <c r="J33" s="82"/>
      <c r="K33" s="82"/>
      <c r="L33" s="82"/>
    </row>
    <row r="34" spans="1:12" s="10" customFormat="1" x14ac:dyDescent="0.2">
      <c r="A34" s="38" t="s">
        <v>120</v>
      </c>
      <c r="B34" s="8" t="s">
        <v>32</v>
      </c>
      <c r="C34" s="16">
        <v>183126.75753199999</v>
      </c>
      <c r="D34" s="16">
        <v>495096.51169199997</v>
      </c>
      <c r="E34" s="9" t="s">
        <v>60</v>
      </c>
      <c r="F34" s="73">
        <v>12</v>
      </c>
      <c r="G34" s="82"/>
      <c r="H34" s="73"/>
      <c r="I34" s="82"/>
      <c r="J34" s="82"/>
      <c r="K34" s="82"/>
      <c r="L34" s="82"/>
    </row>
    <row r="35" spans="1:12" x14ac:dyDescent="0.2">
      <c r="A35" s="38" t="s">
        <v>134</v>
      </c>
      <c r="B35" s="36" t="s">
        <v>33</v>
      </c>
      <c r="C35" s="64">
        <v>184545</v>
      </c>
      <c r="D35" s="64">
        <v>496250</v>
      </c>
      <c r="E35" s="7" t="s">
        <v>60</v>
      </c>
      <c r="F35" s="73">
        <v>6</v>
      </c>
      <c r="G35" s="82"/>
      <c r="H35" s="73"/>
      <c r="I35" s="82"/>
      <c r="J35" s="82"/>
      <c r="K35" s="82"/>
      <c r="L35" s="82"/>
    </row>
    <row r="36" spans="1:12" x14ac:dyDescent="0.2">
      <c r="A36" s="38" t="s">
        <v>92</v>
      </c>
      <c r="B36" s="6" t="s">
        <v>34</v>
      </c>
      <c r="C36" s="16">
        <v>178088.44459100001</v>
      </c>
      <c r="D36" s="16">
        <v>489452.40369399998</v>
      </c>
      <c r="E36" s="7" t="s">
        <v>60</v>
      </c>
      <c r="F36" s="73">
        <v>12</v>
      </c>
      <c r="G36" s="82"/>
      <c r="H36" s="73"/>
      <c r="I36" s="82"/>
      <c r="J36" s="82"/>
      <c r="K36" s="82"/>
      <c r="L36" s="82"/>
    </row>
    <row r="37" spans="1:12" s="63" customFormat="1" x14ac:dyDescent="0.2">
      <c r="A37" s="78" t="s">
        <v>124</v>
      </c>
      <c r="B37" s="65" t="s">
        <v>81</v>
      </c>
      <c r="C37" s="79">
        <v>178276</v>
      </c>
      <c r="D37" s="79">
        <v>489665</v>
      </c>
      <c r="E37" s="67" t="s">
        <v>60</v>
      </c>
      <c r="F37" s="73">
        <v>12</v>
      </c>
      <c r="G37" s="82"/>
      <c r="H37" s="73"/>
      <c r="I37" s="82"/>
      <c r="J37" s="82"/>
      <c r="K37" s="82"/>
      <c r="L37" s="73">
        <v>12</v>
      </c>
    </row>
    <row r="38" spans="1:12" x14ac:dyDescent="0.2">
      <c r="A38" s="38" t="s">
        <v>93</v>
      </c>
      <c r="B38" s="6" t="s">
        <v>35</v>
      </c>
      <c r="C38" s="16">
        <v>176735.676056</v>
      </c>
      <c r="D38" s="16">
        <v>488592.028169</v>
      </c>
      <c r="E38" s="7" t="s">
        <v>60</v>
      </c>
      <c r="F38" s="73">
        <v>6</v>
      </c>
      <c r="G38" s="82"/>
      <c r="H38" s="73"/>
      <c r="I38" s="82"/>
      <c r="J38" s="82"/>
      <c r="K38" s="82"/>
      <c r="L38" s="82"/>
    </row>
    <row r="39" spans="1:12" x14ac:dyDescent="0.2">
      <c r="A39" s="38" t="s">
        <v>95</v>
      </c>
      <c r="B39" s="6" t="s">
        <v>36</v>
      </c>
      <c r="C39" s="16">
        <v>170503.73872200001</v>
      </c>
      <c r="D39" s="16">
        <v>485298.73971400002</v>
      </c>
      <c r="E39" s="7" t="s">
        <v>61</v>
      </c>
      <c r="F39" s="73">
        <v>6</v>
      </c>
      <c r="G39" s="82"/>
      <c r="H39" s="73"/>
      <c r="I39" s="82"/>
      <c r="J39" s="82"/>
      <c r="K39" s="82"/>
      <c r="L39" s="82"/>
    </row>
    <row r="40" spans="1:12" x14ac:dyDescent="0.2">
      <c r="A40" s="36" t="s">
        <v>73</v>
      </c>
      <c r="B40" s="6" t="s">
        <v>37</v>
      </c>
      <c r="C40" s="16">
        <v>166654.08224399999</v>
      </c>
      <c r="D40" s="16">
        <v>480139.92236700002</v>
      </c>
      <c r="E40" s="7" t="s">
        <v>61</v>
      </c>
      <c r="F40" s="73">
        <v>6</v>
      </c>
      <c r="G40" s="82"/>
      <c r="H40" s="73"/>
      <c r="I40" s="82"/>
      <c r="J40" s="82"/>
      <c r="K40" s="82"/>
      <c r="L40" s="82"/>
    </row>
    <row r="41" spans="1:12" x14ac:dyDescent="0.2">
      <c r="A41" s="74" t="s">
        <v>144</v>
      </c>
      <c r="B41" s="71" t="s">
        <v>38</v>
      </c>
      <c r="C41" s="75">
        <v>165597.3884</v>
      </c>
      <c r="D41" s="75">
        <v>477084.71889999998</v>
      </c>
      <c r="E41" s="68" t="s">
        <v>61</v>
      </c>
      <c r="F41" s="73">
        <v>6</v>
      </c>
      <c r="G41" s="82"/>
      <c r="H41" s="73"/>
      <c r="I41" s="82"/>
      <c r="J41" s="82"/>
      <c r="K41" s="82"/>
      <c r="L41" s="82"/>
    </row>
    <row r="42" spans="1:12" x14ac:dyDescent="0.2">
      <c r="A42" s="74" t="s">
        <v>145</v>
      </c>
      <c r="B42" s="74" t="s">
        <v>146</v>
      </c>
      <c r="C42" s="75">
        <v>164798.70879999999</v>
      </c>
      <c r="D42" s="75">
        <v>475411.88500000001</v>
      </c>
      <c r="E42" s="68" t="s">
        <v>61</v>
      </c>
      <c r="F42" s="83">
        <v>6</v>
      </c>
      <c r="G42" s="82"/>
      <c r="H42" s="73"/>
      <c r="I42" s="82"/>
      <c r="J42" s="82"/>
      <c r="K42" s="82"/>
      <c r="L42" s="82"/>
    </row>
    <row r="43" spans="1:12" x14ac:dyDescent="0.2">
      <c r="A43" s="38" t="s">
        <v>101</v>
      </c>
      <c r="B43" s="6" t="s">
        <v>39</v>
      </c>
      <c r="C43" s="16">
        <v>148861</v>
      </c>
      <c r="D43" s="16">
        <v>478861</v>
      </c>
      <c r="E43" s="7" t="s">
        <v>63</v>
      </c>
      <c r="F43" s="73">
        <v>6</v>
      </c>
      <c r="G43" s="82"/>
      <c r="H43" s="73"/>
      <c r="I43" s="82"/>
      <c r="J43" s="82"/>
      <c r="K43" s="82"/>
      <c r="L43" s="82"/>
    </row>
    <row r="44" spans="1:12" x14ac:dyDescent="0.2">
      <c r="A44" s="38" t="s">
        <v>96</v>
      </c>
      <c r="B44" s="6" t="s">
        <v>40</v>
      </c>
      <c r="C44" s="16">
        <v>146230.00801600001</v>
      </c>
      <c r="D44" s="16">
        <v>479839.03607199999</v>
      </c>
      <c r="E44" s="7" t="s">
        <v>63</v>
      </c>
      <c r="F44" s="73">
        <v>6</v>
      </c>
      <c r="G44" s="82"/>
      <c r="H44" s="73">
        <v>11</v>
      </c>
      <c r="I44" s="82"/>
      <c r="J44" s="82"/>
      <c r="K44" s="82"/>
      <c r="L44" s="82"/>
    </row>
    <row r="45" spans="1:12" s="18" customFormat="1" x14ac:dyDescent="0.2">
      <c r="A45" s="37" t="s">
        <v>41</v>
      </c>
      <c r="B45" s="13" t="s">
        <v>42</v>
      </c>
      <c r="C45" s="14">
        <v>136643.961538</v>
      </c>
      <c r="D45" s="14">
        <v>482481.307692</v>
      </c>
      <c r="E45" s="15" t="s">
        <v>64</v>
      </c>
      <c r="F45" s="73">
        <v>6</v>
      </c>
      <c r="G45" s="82"/>
      <c r="H45" s="73"/>
      <c r="I45" s="82"/>
      <c r="J45" s="82"/>
      <c r="K45" s="82"/>
      <c r="L45" s="82"/>
    </row>
    <row r="46" spans="1:12" x14ac:dyDescent="0.2">
      <c r="A46" s="36" t="s">
        <v>74</v>
      </c>
      <c r="B46" s="6" t="s">
        <v>43</v>
      </c>
      <c r="C46" s="16">
        <v>133655.64364600001</v>
      </c>
      <c r="D46" s="16">
        <v>492977.84429600002</v>
      </c>
      <c r="E46" s="7" t="s">
        <v>64</v>
      </c>
      <c r="F46" s="73">
        <v>6</v>
      </c>
      <c r="G46" s="82"/>
      <c r="H46" s="73"/>
      <c r="I46" s="82"/>
      <c r="J46" s="82"/>
      <c r="K46" s="82"/>
      <c r="L46" s="82"/>
    </row>
    <row r="47" spans="1:12" x14ac:dyDescent="0.2">
      <c r="A47" s="74" t="s">
        <v>147</v>
      </c>
      <c r="B47" s="74" t="s">
        <v>148</v>
      </c>
      <c r="C47" s="75">
        <v>133861</v>
      </c>
      <c r="D47" s="75">
        <v>493421</v>
      </c>
      <c r="E47" s="68" t="s">
        <v>64</v>
      </c>
      <c r="F47" s="73">
        <v>6</v>
      </c>
      <c r="G47" s="82"/>
      <c r="H47" s="73"/>
      <c r="I47" s="82"/>
      <c r="J47" s="82"/>
      <c r="K47" s="82"/>
      <c r="L47" s="82"/>
    </row>
    <row r="48" spans="1:12" x14ac:dyDescent="0.2">
      <c r="A48" s="38" t="s">
        <v>102</v>
      </c>
      <c r="B48" s="6" t="s">
        <v>44</v>
      </c>
      <c r="C48" s="16">
        <v>131986.872046</v>
      </c>
      <c r="D48" s="16">
        <v>496426.15493000002</v>
      </c>
      <c r="E48" s="7" t="s">
        <v>64</v>
      </c>
      <c r="F48" s="73">
        <v>6</v>
      </c>
      <c r="G48" s="82"/>
      <c r="H48" s="73"/>
      <c r="I48" s="82"/>
      <c r="J48" s="82"/>
      <c r="K48" s="82"/>
      <c r="L48" s="82"/>
    </row>
    <row r="49" spans="1:12" x14ac:dyDescent="0.2">
      <c r="A49" s="36" t="s">
        <v>75</v>
      </c>
      <c r="B49" s="6" t="s">
        <v>45</v>
      </c>
      <c r="C49" s="16">
        <v>133599.408795</v>
      </c>
      <c r="D49" s="16">
        <v>500512.88826699997</v>
      </c>
      <c r="E49" s="7" t="s">
        <v>64</v>
      </c>
      <c r="F49" s="73">
        <v>6</v>
      </c>
      <c r="G49" s="82"/>
      <c r="H49" s="73"/>
      <c r="I49" s="82"/>
      <c r="J49" s="82"/>
      <c r="K49" s="82"/>
      <c r="L49" s="82"/>
    </row>
    <row r="50" spans="1:12" x14ac:dyDescent="0.2">
      <c r="A50" s="38" t="s">
        <v>103</v>
      </c>
      <c r="B50" s="6" t="s">
        <v>46</v>
      </c>
      <c r="C50" s="75">
        <v>133670.63963300001</v>
      </c>
      <c r="D50" s="75">
        <v>503545.16126999998</v>
      </c>
      <c r="E50" s="7" t="s">
        <v>64</v>
      </c>
      <c r="F50" s="73">
        <v>12</v>
      </c>
      <c r="G50" s="82"/>
      <c r="H50" s="73"/>
      <c r="I50" s="82"/>
      <c r="J50" s="82"/>
      <c r="K50" s="82"/>
      <c r="L50" s="73">
        <v>12</v>
      </c>
    </row>
    <row r="51" spans="1:12" x14ac:dyDescent="0.2">
      <c r="A51" s="38" t="s">
        <v>104</v>
      </c>
      <c r="B51" s="6" t="s">
        <v>47</v>
      </c>
      <c r="C51" s="16">
        <v>130979.432505</v>
      </c>
      <c r="D51" s="16">
        <v>508786.46205500001</v>
      </c>
      <c r="E51" s="7" t="s">
        <v>64</v>
      </c>
      <c r="F51" s="73">
        <v>6</v>
      </c>
      <c r="G51" s="82"/>
      <c r="H51" s="73"/>
      <c r="I51" s="82"/>
      <c r="J51" s="82"/>
      <c r="K51" s="82"/>
      <c r="L51" s="82"/>
    </row>
    <row r="52" spans="1:12" x14ac:dyDescent="0.2">
      <c r="A52" s="38" t="s">
        <v>105</v>
      </c>
      <c r="B52" s="8" t="s">
        <v>48</v>
      </c>
      <c r="C52" s="16">
        <v>130258</v>
      </c>
      <c r="D52" s="16">
        <v>511798</v>
      </c>
      <c r="E52" s="9" t="s">
        <v>64</v>
      </c>
      <c r="F52" s="73">
        <v>6</v>
      </c>
      <c r="G52" s="82"/>
      <c r="H52" s="73"/>
      <c r="I52" s="82"/>
      <c r="J52" s="82"/>
      <c r="K52" s="82"/>
      <c r="L52" s="82"/>
    </row>
    <row r="53" spans="1:12" x14ac:dyDescent="0.2">
      <c r="A53" s="38" t="s">
        <v>106</v>
      </c>
      <c r="B53" s="8" t="s">
        <v>49</v>
      </c>
      <c r="C53" s="16">
        <v>134066</v>
      </c>
      <c r="D53" s="16">
        <v>517125</v>
      </c>
      <c r="E53" s="9" t="s">
        <v>64</v>
      </c>
      <c r="F53" s="73">
        <v>6</v>
      </c>
      <c r="G53" s="82"/>
      <c r="H53" s="73"/>
      <c r="I53" s="82"/>
      <c r="J53" s="82"/>
      <c r="K53" s="82"/>
      <c r="L53" s="82"/>
    </row>
    <row r="54" spans="1:12" x14ac:dyDescent="0.2">
      <c r="A54" s="38" t="s">
        <v>107</v>
      </c>
      <c r="B54" s="6" t="s">
        <v>50</v>
      </c>
      <c r="C54" s="16">
        <v>136943.848126</v>
      </c>
      <c r="D54" s="16">
        <v>516168.83826400002</v>
      </c>
      <c r="E54" s="7" t="s">
        <v>64</v>
      </c>
      <c r="F54" s="73">
        <v>6</v>
      </c>
      <c r="G54" s="82"/>
      <c r="H54" s="73"/>
      <c r="I54" s="82"/>
      <c r="J54" s="82"/>
      <c r="K54" s="82"/>
      <c r="L54" s="82"/>
    </row>
    <row r="55" spans="1:12" x14ac:dyDescent="0.2">
      <c r="A55" s="38" t="s">
        <v>108</v>
      </c>
      <c r="B55" s="6" t="s">
        <v>51</v>
      </c>
      <c r="C55" s="16">
        <v>146193.84893899999</v>
      </c>
      <c r="D55" s="16">
        <v>522158.03495599999</v>
      </c>
      <c r="E55" s="7" t="s">
        <v>64</v>
      </c>
      <c r="F55" s="73">
        <v>6</v>
      </c>
      <c r="G55" s="82"/>
      <c r="H55" s="73"/>
      <c r="I55" s="82"/>
      <c r="J55" s="82"/>
      <c r="K55" s="82"/>
      <c r="L55" s="82"/>
    </row>
    <row r="56" spans="1:12" x14ac:dyDescent="0.2">
      <c r="A56" s="74" t="s">
        <v>149</v>
      </c>
      <c r="B56" s="74" t="s">
        <v>151</v>
      </c>
      <c r="C56" s="83">
        <v>142578</v>
      </c>
      <c r="D56" s="83">
        <v>517218</v>
      </c>
      <c r="E56" s="73" t="s">
        <v>64</v>
      </c>
      <c r="F56" s="73">
        <v>12</v>
      </c>
      <c r="G56" s="82"/>
      <c r="H56" s="73"/>
      <c r="I56" s="82"/>
      <c r="J56" s="82"/>
      <c r="K56" s="82"/>
      <c r="L56" s="82"/>
    </row>
    <row r="57" spans="1:12" x14ac:dyDescent="0.2">
      <c r="A57" s="36" t="s">
        <v>52</v>
      </c>
      <c r="B57" s="6" t="s">
        <v>53</v>
      </c>
      <c r="C57" s="16">
        <v>148585</v>
      </c>
      <c r="D57" s="16">
        <v>524993</v>
      </c>
      <c r="E57" s="7" t="s">
        <v>57</v>
      </c>
      <c r="F57" s="73">
        <v>6</v>
      </c>
      <c r="G57" s="82"/>
      <c r="H57" s="73"/>
      <c r="I57" s="82"/>
      <c r="J57" s="82"/>
      <c r="K57" s="82"/>
      <c r="L57" s="82"/>
    </row>
    <row r="58" spans="1:12" s="10" customFormat="1" x14ac:dyDescent="0.2">
      <c r="A58" s="38" t="s">
        <v>133</v>
      </c>
      <c r="B58" s="38" t="s">
        <v>135</v>
      </c>
      <c r="C58" s="62">
        <v>140703</v>
      </c>
      <c r="D58" s="62">
        <v>528057</v>
      </c>
      <c r="E58" s="9" t="s">
        <v>57</v>
      </c>
      <c r="F58" s="73">
        <v>12</v>
      </c>
      <c r="G58" s="82"/>
      <c r="H58" s="73">
        <v>11</v>
      </c>
      <c r="I58" s="82"/>
      <c r="J58" s="82"/>
      <c r="K58" s="82"/>
      <c r="L58" s="82"/>
    </row>
    <row r="59" spans="1:12" s="10" customFormat="1" x14ac:dyDescent="0.2">
      <c r="A59" s="38" t="s">
        <v>76</v>
      </c>
      <c r="B59" s="8" t="s">
        <v>54</v>
      </c>
      <c r="C59" s="40">
        <v>137276.98344499999</v>
      </c>
      <c r="D59" s="40">
        <v>529798.116851</v>
      </c>
      <c r="E59" s="9" t="s">
        <v>57</v>
      </c>
      <c r="F59" s="73">
        <v>6</v>
      </c>
      <c r="G59" s="82"/>
      <c r="H59" s="73">
        <v>11</v>
      </c>
      <c r="I59" s="82"/>
      <c r="J59" s="82"/>
      <c r="K59" s="82"/>
      <c r="L59" s="82"/>
    </row>
    <row r="60" spans="1:12" s="10" customFormat="1" x14ac:dyDescent="0.2">
      <c r="A60" s="38" t="s">
        <v>121</v>
      </c>
      <c r="B60" s="8" t="s">
        <v>55</v>
      </c>
      <c r="C60" s="40">
        <v>136901</v>
      </c>
      <c r="D60" s="40">
        <v>530845</v>
      </c>
      <c r="E60" s="9" t="s">
        <v>57</v>
      </c>
      <c r="F60" s="73">
        <v>6</v>
      </c>
      <c r="G60" s="82"/>
      <c r="H60" s="73">
        <v>11</v>
      </c>
      <c r="I60" s="82"/>
      <c r="J60" s="82"/>
      <c r="K60" s="82"/>
      <c r="L60" s="82"/>
    </row>
    <row r="61" spans="1:12" x14ac:dyDescent="0.2">
      <c r="A61" s="38" t="s">
        <v>109</v>
      </c>
      <c r="B61" s="6" t="s">
        <v>56</v>
      </c>
      <c r="C61" s="16">
        <v>131646.775601</v>
      </c>
      <c r="D61" s="16">
        <v>549452.98467499996</v>
      </c>
      <c r="E61" s="7" t="s">
        <v>57</v>
      </c>
      <c r="F61" s="73">
        <v>6</v>
      </c>
      <c r="G61" s="82"/>
      <c r="H61" s="73"/>
      <c r="I61" s="82"/>
      <c r="J61" s="82"/>
      <c r="K61" s="82"/>
      <c r="L61" s="82"/>
    </row>
    <row r="62" spans="1:12" x14ac:dyDescent="0.2">
      <c r="A62" s="38" t="s">
        <v>110</v>
      </c>
      <c r="B62" s="10" t="s">
        <v>86</v>
      </c>
      <c r="C62" s="16">
        <v>138463</v>
      </c>
      <c r="D62" s="16">
        <v>481124</v>
      </c>
      <c r="E62" s="7" t="s">
        <v>63</v>
      </c>
      <c r="F62" s="73">
        <v>6</v>
      </c>
      <c r="G62" s="82"/>
      <c r="H62" s="73">
        <v>11</v>
      </c>
      <c r="I62" s="82"/>
      <c r="J62" s="82"/>
      <c r="K62" s="82"/>
      <c r="L62" s="82"/>
    </row>
    <row r="63" spans="1:12" s="18" customFormat="1" x14ac:dyDescent="0.2">
      <c r="A63" s="38" t="s">
        <v>122</v>
      </c>
      <c r="B63" s="8" t="s">
        <v>87</v>
      </c>
      <c r="C63" s="53">
        <v>135387</v>
      </c>
      <c r="D63" s="53">
        <v>496652</v>
      </c>
      <c r="E63" s="9" t="s">
        <v>64</v>
      </c>
      <c r="F63" s="73">
        <v>6</v>
      </c>
      <c r="G63" s="82"/>
      <c r="H63" s="73"/>
      <c r="I63" s="82"/>
      <c r="J63" s="82"/>
      <c r="K63" s="82"/>
      <c r="L63" s="82"/>
    </row>
    <row r="64" spans="1:12" s="10" customFormat="1" x14ac:dyDescent="0.2">
      <c r="A64" s="38" t="s">
        <v>111</v>
      </c>
      <c r="B64" s="22" t="s">
        <v>85</v>
      </c>
      <c r="C64" s="57">
        <v>127734</v>
      </c>
      <c r="D64" s="57">
        <v>485269</v>
      </c>
      <c r="E64" s="21" t="s">
        <v>65</v>
      </c>
      <c r="F64" s="73">
        <v>6</v>
      </c>
      <c r="G64" s="82"/>
      <c r="H64" s="73"/>
      <c r="I64" s="82"/>
      <c r="J64" s="82"/>
      <c r="K64" s="82"/>
      <c r="L64" s="82"/>
    </row>
    <row r="65" spans="1:253" x14ac:dyDescent="0.2">
      <c r="A65" s="38" t="s">
        <v>112</v>
      </c>
      <c r="B65" s="6" t="s">
        <v>84</v>
      </c>
      <c r="C65" s="53">
        <v>154201</v>
      </c>
      <c r="D65" s="53">
        <v>474675</v>
      </c>
      <c r="E65" s="15" t="s">
        <v>82</v>
      </c>
      <c r="F65" s="73">
        <v>12</v>
      </c>
      <c r="G65" s="82"/>
      <c r="H65" s="73">
        <v>11</v>
      </c>
      <c r="I65" s="82"/>
      <c r="J65" s="82"/>
      <c r="K65" s="82"/>
      <c r="L65" s="73">
        <v>12</v>
      </c>
    </row>
    <row r="66" spans="1:253" s="20" customFormat="1" x14ac:dyDescent="0.2">
      <c r="A66" s="38" t="s">
        <v>113</v>
      </c>
      <c r="B66" s="50" t="s">
        <v>115</v>
      </c>
      <c r="C66" s="55">
        <v>170363</v>
      </c>
      <c r="D66" s="55">
        <v>484777</v>
      </c>
      <c r="E66" s="51" t="s">
        <v>61</v>
      </c>
      <c r="F66" s="73">
        <v>6</v>
      </c>
      <c r="G66" s="82"/>
      <c r="H66" s="73"/>
      <c r="I66" s="82"/>
      <c r="J66" s="82"/>
      <c r="K66" s="82"/>
      <c r="L66" s="82"/>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row>
    <row r="67" spans="1:253" s="20" customFormat="1" x14ac:dyDescent="0.2">
      <c r="A67" s="38" t="s">
        <v>114</v>
      </c>
      <c r="B67" s="50" t="s">
        <v>116</v>
      </c>
      <c r="C67" s="57">
        <v>147675</v>
      </c>
      <c r="D67" s="57">
        <v>479354</v>
      </c>
      <c r="E67" s="51" t="s">
        <v>63</v>
      </c>
      <c r="F67" s="73">
        <v>6</v>
      </c>
      <c r="G67" s="82"/>
      <c r="H67" s="73">
        <v>11</v>
      </c>
      <c r="I67" s="82"/>
      <c r="J67" s="82"/>
      <c r="K67" s="82"/>
      <c r="L67" s="82"/>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row>
    <row r="68" spans="1:253" s="20" customFormat="1" x14ac:dyDescent="0.2">
      <c r="A68" s="52" t="s">
        <v>126</v>
      </c>
      <c r="B68" s="54" t="s">
        <v>141</v>
      </c>
      <c r="C68" s="55">
        <v>168895</v>
      </c>
      <c r="D68" s="55">
        <v>519567</v>
      </c>
      <c r="E68" s="56" t="s">
        <v>57</v>
      </c>
      <c r="F68" s="73">
        <v>6</v>
      </c>
      <c r="G68" s="82"/>
      <c r="H68" s="73">
        <v>11</v>
      </c>
      <c r="I68" s="82"/>
      <c r="J68" s="82"/>
      <c r="K68" s="82"/>
      <c r="L68" s="82"/>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row>
    <row r="69" spans="1:253" s="11" customFormat="1" x14ac:dyDescent="0.2">
      <c r="A69" s="52" t="s">
        <v>123</v>
      </c>
      <c r="B69" s="6" t="s">
        <v>77</v>
      </c>
      <c r="C69" s="16">
        <v>132853</v>
      </c>
      <c r="D69" s="16">
        <v>500021</v>
      </c>
      <c r="E69" s="7" t="s">
        <v>64</v>
      </c>
      <c r="F69" s="73">
        <v>6</v>
      </c>
      <c r="G69" s="82"/>
      <c r="H69" s="73"/>
      <c r="I69" s="82"/>
      <c r="J69" s="82"/>
      <c r="K69" s="82"/>
      <c r="L69" s="82"/>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row>
    <row r="70" spans="1:253" s="77" customFormat="1" x14ac:dyDescent="0.2">
      <c r="A70" s="76" t="s">
        <v>127</v>
      </c>
      <c r="B70" s="74" t="s">
        <v>143</v>
      </c>
      <c r="C70" s="75">
        <v>129515</v>
      </c>
      <c r="D70" s="75">
        <v>485615</v>
      </c>
      <c r="E70" s="73" t="s">
        <v>65</v>
      </c>
      <c r="F70" s="73">
        <v>6</v>
      </c>
      <c r="G70" s="82"/>
      <c r="H70" s="73">
        <v>11</v>
      </c>
      <c r="I70" s="82"/>
      <c r="J70" s="82"/>
      <c r="K70" s="82"/>
      <c r="L70" s="8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row>
    <row r="71" spans="1:253" s="58" customFormat="1" x14ac:dyDescent="0.2">
      <c r="A71" s="37" t="s">
        <v>130</v>
      </c>
      <c r="B71" s="38" t="s">
        <v>131</v>
      </c>
      <c r="C71" s="62">
        <v>155197</v>
      </c>
      <c r="D71" s="62">
        <v>474653</v>
      </c>
      <c r="E71" s="21" t="s">
        <v>62</v>
      </c>
      <c r="F71" s="73">
        <v>12</v>
      </c>
      <c r="G71" s="82"/>
      <c r="H71" s="82"/>
      <c r="I71" s="82"/>
      <c r="J71" s="82"/>
      <c r="K71" s="82"/>
      <c r="L71" s="82"/>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row>
    <row r="72" spans="1:253" s="58" customFormat="1" x14ac:dyDescent="0.2">
      <c r="A72" s="37" t="s">
        <v>139</v>
      </c>
      <c r="B72" s="38" t="s">
        <v>132</v>
      </c>
      <c r="C72" s="62">
        <v>165890</v>
      </c>
      <c r="D72" s="62">
        <v>480218</v>
      </c>
      <c r="E72" s="21" t="s">
        <v>80</v>
      </c>
      <c r="F72" s="73">
        <v>6</v>
      </c>
      <c r="G72" s="82"/>
      <c r="H72" s="73"/>
      <c r="I72" s="82"/>
      <c r="J72" s="82"/>
      <c r="K72" s="82"/>
      <c r="L72" s="82"/>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row>
    <row r="73" spans="1:253" s="58" customFormat="1" x14ac:dyDescent="0.2">
      <c r="A73" s="69" t="s">
        <v>138</v>
      </c>
      <c r="B73" s="69" t="s">
        <v>140</v>
      </c>
      <c r="C73" s="70">
        <v>178207</v>
      </c>
      <c r="D73" s="70">
        <v>492114</v>
      </c>
      <c r="E73" s="21" t="s">
        <v>60</v>
      </c>
      <c r="F73" s="73">
        <v>6</v>
      </c>
      <c r="G73" s="82"/>
      <c r="H73" s="73"/>
      <c r="I73" s="82"/>
      <c r="J73" s="82"/>
      <c r="K73" s="82"/>
      <c r="L73" s="82"/>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row>
    <row r="74" spans="1:253" s="11" customFormat="1" ht="15.75" x14ac:dyDescent="0.25">
      <c r="A74" s="32" t="s">
        <v>88</v>
      </c>
      <c r="B74" s="33"/>
      <c r="C74" s="46"/>
      <c r="D74" s="47"/>
      <c r="E74" s="34"/>
      <c r="F74" s="35">
        <f>SUM(F10:F73)</f>
        <v>432</v>
      </c>
      <c r="G74" s="35">
        <v>20</v>
      </c>
      <c r="H74" s="35">
        <f>SUM(H10:H73)</f>
        <v>187</v>
      </c>
      <c r="I74" s="35">
        <v>20</v>
      </c>
      <c r="J74" s="35">
        <v>42</v>
      </c>
      <c r="K74" s="35">
        <f>SUM(K10:K72)</f>
        <v>0</v>
      </c>
      <c r="L74" s="35">
        <f>SUM(L10:L73)</f>
        <v>36</v>
      </c>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row>
    <row r="75" spans="1:253" x14ac:dyDescent="0.2">
      <c r="A75" s="28"/>
      <c r="C75" s="41"/>
      <c r="F75" s="5"/>
      <c r="G75" s="61"/>
      <c r="H75" s="5"/>
      <c r="I75" s="5"/>
      <c r="J75" s="5"/>
      <c r="K75" s="5"/>
      <c r="L75" s="5"/>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row>
    <row r="76" spans="1:253" s="31" customFormat="1" ht="16.5" x14ac:dyDescent="0.3">
      <c r="A76" s="29" t="s">
        <v>89</v>
      </c>
      <c r="B76" s="29"/>
      <c r="C76" s="48"/>
      <c r="D76" s="49"/>
      <c r="E76" s="29"/>
      <c r="F76" s="30">
        <f>F74</f>
        <v>432</v>
      </c>
      <c r="G76" s="30">
        <f t="shared" ref="G76:L76" si="0">G74</f>
        <v>20</v>
      </c>
      <c r="H76" s="30">
        <f t="shared" si="0"/>
        <v>187</v>
      </c>
      <c r="I76" s="30">
        <f t="shared" si="0"/>
        <v>20</v>
      </c>
      <c r="J76" s="30">
        <f t="shared" si="0"/>
        <v>42</v>
      </c>
      <c r="K76" s="30">
        <f t="shared" si="0"/>
        <v>0</v>
      </c>
      <c r="L76" s="30">
        <f t="shared" si="0"/>
        <v>36</v>
      </c>
    </row>
    <row r="77" spans="1:253" ht="164.25" x14ac:dyDescent="0.2">
      <c r="A77" s="28"/>
      <c r="C77" s="41"/>
      <c r="F77" s="84" t="s">
        <v>90</v>
      </c>
      <c r="G77" s="85" t="s">
        <v>125</v>
      </c>
      <c r="H77" s="84" t="s">
        <v>153</v>
      </c>
      <c r="I77" s="84" t="s">
        <v>152</v>
      </c>
      <c r="J77" s="86" t="s">
        <v>154</v>
      </c>
      <c r="K77" s="87" t="s">
        <v>79</v>
      </c>
      <c r="L77" s="86" t="s">
        <v>155</v>
      </c>
    </row>
  </sheetData>
  <phoneticPr fontId="0" type="noConversion"/>
  <pageMargins left="0.25" right="0.25" top="0.75" bottom="0.75" header="0.3" footer="0.3"/>
  <pageSetup paperSize="8" scale="10" orientation="landscape" r:id="rId1"/>
  <headerFooter alignWithMargins="0"/>
  <rowBreaks count="1" manualBreakCount="1">
    <brk id="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P2 IJsselmeergebied</vt:lpstr>
      <vt:lpstr>Database</vt:lpstr>
    </vt:vector>
  </TitlesOfParts>
  <Company>Rijkswaterstaat directie Zeeland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schepi</dc:creator>
  <cp:lastModifiedBy>Kalsbeek, Marleen (CIV)</cp:lastModifiedBy>
  <cp:lastPrinted>2019-01-16T12:39:45Z</cp:lastPrinted>
  <dcterms:created xsi:type="dcterms:W3CDTF">2008-09-10T12:54:00Z</dcterms:created>
  <dcterms:modified xsi:type="dcterms:W3CDTF">2022-07-08T09:37:29Z</dcterms:modified>
</cp:coreProperties>
</file>